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STU\Договорная работа\Договоры проекты\ТП NetRing Olencom\2015\"/>
    </mc:Choice>
  </mc:AlternateContent>
  <bookViews>
    <workbookView xWindow="360" yWindow="30" windowWidth="13395" windowHeight="774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3" i="1" l="1"/>
  <c r="D14" i="1"/>
  <c r="D12" i="1"/>
  <c r="D11" i="1"/>
  <c r="E11" i="1" s="1"/>
  <c r="D10" i="1"/>
  <c r="D9" i="1"/>
  <c r="E9" i="1" s="1"/>
  <c r="E10" i="1" l="1"/>
  <c r="E12" i="1"/>
  <c r="E13" i="1"/>
  <c r="E14" i="1"/>
  <c r="E16" i="1" l="1"/>
  <c r="E17" i="1" s="1"/>
</calcChain>
</file>

<file path=xl/sharedStrings.xml><?xml version="1.0" encoding="utf-8"?>
<sst xmlns="http://schemas.openxmlformats.org/spreadsheetml/2006/main" count="30" uniqueCount="30">
  <si>
    <t>NetRing 2500</t>
  </si>
  <si>
    <t>NetrRing 600C</t>
  </si>
  <si>
    <t>NetrRing 600E</t>
  </si>
  <si>
    <t>U3440</t>
  </si>
  <si>
    <t>V4200-9</t>
  </si>
  <si>
    <t>Сис. управления Netman 6000</t>
  </si>
  <si>
    <t>Курс $, принимаемый к расчету в руб.:</t>
  </si>
  <si>
    <t>Стоимость технической поддержки оборудования ОАО "Тюменьэнерго" (руб.)</t>
  </si>
  <si>
    <t>Стоимость технической поддержки оборудования ОАО "Тюменьэнерго" в год 
(без учета скидки), руб.</t>
  </si>
  <si>
    <t>Стоимость технической поддержки оборудования ОАО "Тюменьэнерго" в год 
(с учетом 50% скидки), руб.</t>
  </si>
  <si>
    <t>Наименование оборудования</t>
  </si>
  <si>
    <t>Cстоимость тех.поддержки за 1 ед./в год (руб.)</t>
  </si>
  <si>
    <t>Кол-во оборудования, шт.</t>
  </si>
  <si>
    <t>Стоимость составлена основе прайса официального представителя компании Olencom в России</t>
  </si>
  <si>
    <t>Приложение №3</t>
  </si>
  <si>
    <t>к договору №________________</t>
  </si>
  <si>
    <t>от "____" _____________ 2014 г.</t>
  </si>
  <si>
    <t>руб., с НДС</t>
  </si>
  <si>
    <t>Расчет стоимости на оказание услуг по технической поддержке оборудования NetRing Olencom для нужд ОАО"Тюменьэнерго"</t>
  </si>
  <si>
    <t>ЗАО "ОленТэк"</t>
  </si>
  <si>
    <t>Генеральный директор</t>
  </si>
  <si>
    <t>__________________  О.А. Степченков</t>
  </si>
  <si>
    <t>ЗАКАЗЧИК:</t>
  </si>
  <si>
    <t>ОАО "Тюменьэнерго"</t>
  </si>
  <si>
    <t>ИСПОЛНИТЕЛЬ:</t>
  </si>
  <si>
    <t>Заместитель генерального директора</t>
  </si>
  <si>
    <t>по техническим вопросам - главный инженер</t>
  </si>
  <si>
    <t>_________________</t>
  </si>
  <si>
    <t>С.Н. Егошин</t>
  </si>
  <si>
    <t>Cтоимость тех.поддержки за 1 ед./в год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</si>
</sst>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/>
    </xf>
    <xf numFmtId="4" fontId="1" fillId="0" borderId="1" xfId="0" applyNumberFormat="1" applyFont="1" applyBorder="1"/>
    <xf numFmtId="4" fontId="2" fillId="0" borderId="1" xfId="0" applyNumberFormat="1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0" borderId="0" xfId="0" applyFont="1"/>
    <xf numFmtId="4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/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workbookViewId="0">
      <selection activeCell="J16" sqref="J16"/>
    </sheetView>
  </sheetViews>
  <sheetFormatPr defaultRowHeight="15" x14ac:dyDescent="0.25"/>
  <cols>
    <col min="1" max="1" width="35.140625" customWidth="1"/>
    <col min="2" max="2" width="15.7109375" customWidth="1"/>
    <col min="3" max="3" width="18" customWidth="1"/>
    <col min="4" max="4" width="18.85546875" customWidth="1"/>
    <col min="5" max="5" width="28.5703125" customWidth="1"/>
    <col min="10" max="10" width="16.7109375" customWidth="1"/>
    <col min="12" max="12" width="13.28515625" customWidth="1"/>
  </cols>
  <sheetData>
    <row r="1" spans="1:5" x14ac:dyDescent="0.25">
      <c r="E1" s="10" t="s">
        <v>14</v>
      </c>
    </row>
    <row r="2" spans="1:5" x14ac:dyDescent="0.25">
      <c r="E2" t="s">
        <v>15</v>
      </c>
    </row>
    <row r="3" spans="1:5" x14ac:dyDescent="0.25">
      <c r="E3" t="s">
        <v>16</v>
      </c>
    </row>
    <row r="5" spans="1:5" ht="39.75" customHeight="1" x14ac:dyDescent="0.25">
      <c r="A5" s="18" t="s">
        <v>18</v>
      </c>
      <c r="B5" s="18"/>
      <c r="C5" s="18"/>
      <c r="D5" s="18"/>
      <c r="E5" s="18"/>
    </row>
    <row r="6" spans="1:5" ht="15.75" x14ac:dyDescent="0.25">
      <c r="A6" s="1"/>
      <c r="B6" s="1"/>
      <c r="C6" s="1"/>
      <c r="D6" s="1"/>
      <c r="E6" s="1"/>
    </row>
    <row r="7" spans="1:5" ht="15.75" x14ac:dyDescent="0.25">
      <c r="A7" s="1"/>
      <c r="B7" s="1"/>
      <c r="C7" s="1"/>
      <c r="D7" s="1"/>
      <c r="E7" s="11" t="s">
        <v>17</v>
      </c>
    </row>
    <row r="8" spans="1:5" ht="47.25" x14ac:dyDescent="0.25">
      <c r="A8" s="5" t="s">
        <v>10</v>
      </c>
      <c r="B8" s="6" t="s">
        <v>12</v>
      </c>
      <c r="C8" s="6" t="s">
        <v>29</v>
      </c>
      <c r="D8" s="6" t="s">
        <v>11</v>
      </c>
      <c r="E8" s="6" t="s">
        <v>7</v>
      </c>
    </row>
    <row r="9" spans="1:5" ht="15.75" x14ac:dyDescent="0.25">
      <c r="A9" s="2" t="s">
        <v>0</v>
      </c>
      <c r="B9" s="7">
        <v>28</v>
      </c>
      <c r="C9" s="3">
        <v>1570</v>
      </c>
      <c r="D9" s="3">
        <f>C9*38.003</f>
        <v>59664.71</v>
      </c>
      <c r="E9" s="3">
        <f>B9*D9</f>
        <v>1670611.88</v>
      </c>
    </row>
    <row r="10" spans="1:5" ht="15.75" x14ac:dyDescent="0.25">
      <c r="A10" s="2" t="s">
        <v>1</v>
      </c>
      <c r="B10" s="7">
        <v>57</v>
      </c>
      <c r="C10" s="3">
        <v>570</v>
      </c>
      <c r="D10" s="3">
        <f>C10*38.003</f>
        <v>21661.71</v>
      </c>
      <c r="E10" s="3">
        <f t="shared" ref="E10:E14" si="0">B10*D10</f>
        <v>1234717.47</v>
      </c>
    </row>
    <row r="11" spans="1:5" ht="15.75" x14ac:dyDescent="0.25">
      <c r="A11" s="2" t="s">
        <v>2</v>
      </c>
      <c r="B11" s="7">
        <v>1</v>
      </c>
      <c r="C11" s="3">
        <v>490</v>
      </c>
      <c r="D11" s="3">
        <f>C11*38.003</f>
        <v>18621.47</v>
      </c>
      <c r="E11" s="3">
        <f>B11*D11</f>
        <v>18621.47</v>
      </c>
    </row>
    <row r="12" spans="1:5" ht="15.75" x14ac:dyDescent="0.25">
      <c r="A12" s="2" t="s">
        <v>3</v>
      </c>
      <c r="B12" s="7">
        <v>26</v>
      </c>
      <c r="C12" s="3">
        <v>1400</v>
      </c>
      <c r="D12" s="3">
        <f>C12*38.003</f>
        <v>53204.2</v>
      </c>
      <c r="E12" s="3">
        <f t="shared" si="0"/>
        <v>1383309.2</v>
      </c>
    </row>
    <row r="13" spans="1:5" ht="15.75" x14ac:dyDescent="0.25">
      <c r="A13" s="2" t="s">
        <v>4</v>
      </c>
      <c r="B13" s="7">
        <v>66</v>
      </c>
      <c r="C13" s="3">
        <v>500</v>
      </c>
      <c r="D13" s="3">
        <f>C13*38.002931</f>
        <v>19001.465499999998</v>
      </c>
      <c r="E13" s="3">
        <f t="shared" si="0"/>
        <v>1254096.723</v>
      </c>
    </row>
    <row r="14" spans="1:5" ht="15.75" x14ac:dyDescent="0.25">
      <c r="A14" s="2" t="s">
        <v>5</v>
      </c>
      <c r="B14" s="7">
        <v>1</v>
      </c>
      <c r="C14" s="3">
        <v>980</v>
      </c>
      <c r="D14" s="3">
        <f>C14*38.003</f>
        <v>37242.94</v>
      </c>
      <c r="E14" s="3">
        <f t="shared" si="0"/>
        <v>37242.94</v>
      </c>
    </row>
    <row r="15" spans="1:5" ht="15.75" x14ac:dyDescent="0.25">
      <c r="A15" s="14" t="s">
        <v>6</v>
      </c>
      <c r="B15" s="14"/>
      <c r="C15" s="14"/>
      <c r="D15" s="14"/>
      <c r="E15" s="3">
        <v>38.003</v>
      </c>
    </row>
    <row r="16" spans="1:5" ht="30" customHeight="1" x14ac:dyDescent="0.25">
      <c r="A16" s="15" t="s">
        <v>8</v>
      </c>
      <c r="B16" s="14"/>
      <c r="C16" s="14"/>
      <c r="D16" s="14"/>
      <c r="E16" s="3">
        <f>SUM(E9:E14)</f>
        <v>5598599.6830000002</v>
      </c>
    </row>
    <row r="17" spans="1:12" ht="33" customHeight="1" x14ac:dyDescent="0.25">
      <c r="A17" s="16" t="s">
        <v>9</v>
      </c>
      <c r="B17" s="17"/>
      <c r="C17" s="17"/>
      <c r="D17" s="17"/>
      <c r="E17" s="4">
        <f>E16/2</f>
        <v>2799299.8415000001</v>
      </c>
      <c r="L17" s="9"/>
    </row>
    <row r="19" spans="1:12" x14ac:dyDescent="0.25">
      <c r="A19" s="8" t="s">
        <v>13</v>
      </c>
    </row>
    <row r="21" spans="1:12" x14ac:dyDescent="0.25">
      <c r="A21" s="12" t="s">
        <v>24</v>
      </c>
      <c r="C21" s="12" t="s">
        <v>22</v>
      </c>
    </row>
    <row r="23" spans="1:12" ht="15.75" x14ac:dyDescent="0.25">
      <c r="A23" s="13" t="s">
        <v>19</v>
      </c>
      <c r="B23" s="1"/>
      <c r="C23" s="13" t="s">
        <v>23</v>
      </c>
      <c r="D23" s="1"/>
      <c r="E23" s="1"/>
    </row>
    <row r="24" spans="1:12" ht="15.75" x14ac:dyDescent="0.25">
      <c r="A24" s="13"/>
      <c r="B24" s="1"/>
      <c r="C24" s="13"/>
      <c r="D24" s="1"/>
      <c r="E24" s="1"/>
    </row>
    <row r="25" spans="1:12" x14ac:dyDescent="0.25">
      <c r="A25" t="s">
        <v>20</v>
      </c>
      <c r="C25" t="s">
        <v>25</v>
      </c>
    </row>
    <row r="26" spans="1:12" x14ac:dyDescent="0.25">
      <c r="C26" t="s">
        <v>26</v>
      </c>
    </row>
    <row r="28" spans="1:12" x14ac:dyDescent="0.25">
      <c r="A28" t="s">
        <v>21</v>
      </c>
      <c r="C28" t="s">
        <v>27</v>
      </c>
      <c r="D28" t="s">
        <v>28</v>
      </c>
    </row>
  </sheetData>
  <mergeCells count="4">
    <mergeCell ref="A15:D15"/>
    <mergeCell ref="A16:D16"/>
    <mergeCell ref="A17:D17"/>
    <mergeCell ref="A5:E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Пономаренко Ольга Николаевна</dc:creator>
  <cp:lastModifiedBy>Полянская Наталия Анатольевна</cp:lastModifiedBy>
  <cp:lastPrinted>2014-10-30T12:02:21Z</cp:lastPrinted>
  <dcterms:created xsi:type="dcterms:W3CDTF">2014-05-26T07:04:42Z</dcterms:created>
  <dcterms:modified xsi:type="dcterms:W3CDTF">2014-10-30T12:07:14Z</dcterms:modified>
</cp:coreProperties>
</file>